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ofs\users$\dso14\Desktop\JN ZIVILA\"/>
    </mc:Choice>
  </mc:AlternateContent>
  <xr:revisionPtr revIDLastSave="0" documentId="13_ncr:1_{10B27DC3-3544-4EC7-BB46-0946C2BC2B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1.SOKOVI,SIRUPI,PIJAČE" sheetId="4" r:id="rId1"/>
  </sheets>
  <definedNames>
    <definedName name="_xlnm.Print_Area" localSheetId="0">'21.SOKOVI,SIRUPI,PIJAČE'!$A$1:$K$42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4" l="1"/>
  <c r="I13" i="4" s="1"/>
  <c r="H12" i="4"/>
  <c r="I12" i="4" s="1"/>
  <c r="K31" i="4"/>
  <c r="H21" i="4" l="1"/>
  <c r="I21" i="4" s="1"/>
  <c r="H18" i="4"/>
  <c r="I18" i="4" s="1"/>
  <c r="H11" i="4" l="1"/>
  <c r="I11" i="4" s="1"/>
  <c r="H14" i="4"/>
  <c r="I14" i="4" s="1"/>
  <c r="H15" i="4"/>
  <c r="I15" i="4" s="1"/>
  <c r="H16" i="4"/>
  <c r="I16" i="4" s="1"/>
  <c r="H17" i="4"/>
  <c r="I17" i="4" s="1"/>
  <c r="H19" i="4"/>
  <c r="I19" i="4" s="1"/>
  <c r="H20" i="4"/>
  <c r="I20" i="4" s="1"/>
  <c r="H22" i="4"/>
  <c r="I22" i="4" s="1"/>
  <c r="H23" i="4"/>
  <c r="I23" i="4" s="1"/>
  <c r="H24" i="4"/>
  <c r="I24" i="4" s="1"/>
  <c r="H25" i="4"/>
  <c r="I25" i="4" s="1"/>
  <c r="H26" i="4"/>
  <c r="I26" i="4" s="1"/>
  <c r="H27" i="4"/>
  <c r="I27" i="4" s="1"/>
  <c r="H28" i="4"/>
  <c r="I28" i="4" s="1"/>
  <c r="H29" i="4"/>
  <c r="I29" i="4" s="1"/>
  <c r="H30" i="4"/>
  <c r="I30" i="4" s="1"/>
  <c r="I31" i="4" l="1"/>
</calcChain>
</file>

<file path=xl/sharedStrings.xml><?xml version="1.0" encoding="utf-8"?>
<sst xmlns="http://schemas.openxmlformats.org/spreadsheetml/2006/main" count="87" uniqueCount="68">
  <si>
    <t>Žig in podpis ponudnika</t>
  </si>
  <si>
    <t>Datum:</t>
  </si>
  <si>
    <t xml:space="preserve"> - v obrazec predračuna ni dovoljeno vnašati količinskih ali drugih sprememb</t>
  </si>
  <si>
    <t xml:space="preserve"> - cene za vse artikle morajo biti izračunane na zahtevano mersko enoto</t>
  </si>
  <si>
    <t>Opombe:</t>
  </si>
  <si>
    <t>SKUPAJ:</t>
  </si>
  <si>
    <t>Cena EM/ z DDV</t>
  </si>
  <si>
    <t>Stopnja DDV</t>
  </si>
  <si>
    <t>Cena EM/ brez DDV</t>
  </si>
  <si>
    <t>Merska enota</t>
  </si>
  <si>
    <t>Vrsta blaga</t>
  </si>
  <si>
    <t>Zap.št.</t>
  </si>
  <si>
    <t>1125 Ljubljana</t>
  </si>
  <si>
    <t>Cesta na Bokalce 51</t>
  </si>
  <si>
    <t>Dom starejših občanov Ljubljana Vič-Rudnik</t>
  </si>
  <si>
    <t>Naročnik:</t>
  </si>
  <si>
    <t>100 % SOK, POMARANČA 0,2L Z ZAMAŠKOM ZA ZAPIRANJE</t>
  </si>
  <si>
    <t>100 % SOK, JABOLKO 0,2L Z ZAMAŠKOM ZA ZAPIRANJE</t>
  </si>
  <si>
    <t>100 % SOK, JABOLKO 1/1 L Z ZAMAŠKOM ZA ZAPIRANJE</t>
  </si>
  <si>
    <t>SIRUP LIMONA  1/1 LIT. BREZ UMETNIH SLADIL</t>
  </si>
  <si>
    <t>SIRUP MALINOV  1/1 LIT. BREZ UMETNIH SLADIL</t>
  </si>
  <si>
    <t>SIRUP POMARANČNI 1/1 LIT. BREZ UMETNIH SLADIL</t>
  </si>
  <si>
    <t>šifra DSO</t>
  </si>
  <si>
    <t>SIRUP BOROVNIČEV  1/1 LIT. BREZ UMETNIH SLADIL</t>
  </si>
  <si>
    <t>SIRUP GOZDNI SADEŽI  1/1 LIT. BREZ UMETNIH SLADIL</t>
  </si>
  <si>
    <t>NEKTAR JABOLKO STEKLENICA 1 LIT.</t>
  </si>
  <si>
    <t>Dobava se vrši od 7:00 do 8:00 ure.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</si>
  <si>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</si>
  <si>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</si>
  <si>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</si>
  <si>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</si>
  <si>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</si>
  <si>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</si>
  <si>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</si>
  <si>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</si>
  <si>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</si>
  <si>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</si>
  <si>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</si>
  <si>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</si>
  <si>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</si>
  <si>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</si>
  <si>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</si>
  <si>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</si>
  <si>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</si>
  <si>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</si>
  <si>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</si>
  <si>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</si>
  <si>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KOM</t>
  </si>
  <si>
    <t>LIT</t>
  </si>
  <si>
    <t>100% SOK, ANANASOV 0,2L Z ZAMAŠKOM ZA ZAPIRANJE</t>
  </si>
  <si>
    <t>KOMERCIALNO IME IZDELKA</t>
  </si>
  <si>
    <t>PIJAČA, NEGAZIRANA, ČRNI RIBEZ-ARONIJA, 0,5 L  Z ZAMAŠKOM ZA ZAPIRANJE, BREZ KEMIČNIH KONZERVANSOV</t>
  </si>
  <si>
    <t>PIJAČA, NEGAZIRANA, MULTIVITAMIN, 0,5 L  Z ZAMAŠKOM ZA ZAPIRANJE, BREZ KEMIČNIH KONZERVANSOV</t>
  </si>
  <si>
    <t>PIJAČA, NEGAZIRANA, LIMONADA, 0,5 L  Z ZAMAŠKOM ZA ZAPIRANJE, BREZ KEMIČNIH KONZERVANSOV</t>
  </si>
  <si>
    <t>Živila z višjo kakovostjo-certifikat</t>
  </si>
  <si>
    <t>100 % SOK, ČRNI RIBEZ 0,2L Z ZAMAŠKOM ZA ZAPIRANJE</t>
  </si>
  <si>
    <t>NEKTAR, GOSTI BRESKEV (NAJMANJ 50 % SADNI DELEŽ BRESKEV) 1/1 L Z ZAMAŠKOM ZA ZAPIRANJE</t>
  </si>
  <si>
    <t>SOK, JAGODA (NAMANJ 45 % SADNI DELEŽ OD TEGA MIN. 30 % JAGODNE KAŠE ) 1/1 LIT, TETRAPAK</t>
  </si>
  <si>
    <t>PIJAČA, NEGAZIRANA,ARONIJA, POMARANČA - LIMONA, 0,5 L  Z ZAMAŠKOM ZA ZAPIRANJE, BREZ KEMIČNIH KONZERVANSOV</t>
  </si>
  <si>
    <t>PREDRAČUN, št.                     /2024</t>
  </si>
  <si>
    <t>- ponudnik mora zagotoviti brezplačen odvoz odpadne embalaže, ki ostane po dobavi blaga, najkasneje ob naslednji dobavi</t>
  </si>
  <si>
    <t xml:space="preserve">SKLOP 21: Sokovi, sirupi in pijače </t>
  </si>
  <si>
    <t>Okvirna količina za 12 mesecev</t>
  </si>
  <si>
    <t>PIJAČA, NEGAZIRANA, KORENČEK, POMARANČA, LIMONA 0,5 L  Z ZAMAŠKOM ZA ZAPIRANJE, BREZ KEMIČNIH KONZERVANSOV</t>
  </si>
  <si>
    <t>NEKTAR MARELICA, 1/1 L Z ZAMAŠKOM ZA ZAPIRANJE</t>
  </si>
  <si>
    <t>SIRUP BEZEG  1/1 LIT. BREZ UMETNIH SLADIL</t>
  </si>
  <si>
    <t>/</t>
  </si>
  <si>
    <t>KONČNA VREDNOST 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</si>
</sst>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  <numFmt numFmtId="165" formatCode="0.0000"/>
    <numFmt numFmtId="166" formatCode="#,##0.0000"/>
  </numFmts>
  <fonts count="27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 CE"/>
      <charset val="238"/>
    </font>
    <font>
      <b/>
      <sz val="14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2"/>
      <name val="Arial CE"/>
      <charset val="238"/>
    </font>
    <font>
      <sz val="12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8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33339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rgb="FF92D05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13" fillId="0" borderId="0"/>
    <xf numFmtId="44" fontId="1" fillId="0" borderId="0" applyFont="0" applyFill="0" applyBorder="0" applyAlignment="0" applyProtection="0"/>
  </cellStyleXfs>
  <cellXfs count="79">
    <xf numFmtId="0" fontId="0" fillId="0" borderId="0" xfId="0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/>
    <xf numFmtId="0" fontId="7" fillId="0" borderId="0" xfId="1" applyFont="1"/>
    <xf numFmtId="4" fontId="9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/>
    <xf numFmtId="165" fontId="9" fillId="2" borderId="2" xfId="0" applyNumberFormat="1" applyFont="1" applyFill="1" applyBorder="1"/>
    <xf numFmtId="0" fontId="9" fillId="2" borderId="2" xfId="0" applyFont="1" applyFill="1" applyBorder="1"/>
    <xf numFmtId="0" fontId="9" fillId="2" borderId="3" xfId="0" applyFont="1" applyFill="1" applyBorder="1"/>
    <xf numFmtId="4" fontId="6" fillId="0" borderId="3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165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/>
    <xf numFmtId="0" fontId="8" fillId="4" borderId="1" xfId="0" applyFont="1" applyFill="1" applyBorder="1" applyAlignment="1">
      <alignment horizontal="center" vertical="top" wrapText="1"/>
    </xf>
    <xf numFmtId="0" fontId="14" fillId="0" borderId="0" xfId="1" applyFont="1"/>
    <xf numFmtId="166" fontId="10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wrapText="1"/>
    </xf>
    <xf numFmtId="165" fontId="18" fillId="0" borderId="0" xfId="0" applyNumberFormat="1" applyFont="1"/>
    <xf numFmtId="0" fontId="17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wrapText="1"/>
    </xf>
    <xf numFmtId="165" fontId="20" fillId="0" borderId="0" xfId="0" applyNumberFormat="1" applyFont="1"/>
    <xf numFmtId="0" fontId="18" fillId="0" borderId="0" xfId="0" applyFont="1"/>
    <xf numFmtId="0" fontId="15" fillId="5" borderId="3" xfId="0" applyFont="1" applyFill="1" applyBorder="1" applyAlignment="1">
      <alignment horizontal="left"/>
    </xf>
    <xf numFmtId="0" fontId="12" fillId="5" borderId="2" xfId="0" applyFont="1" applyFill="1" applyBorder="1" applyAlignment="1">
      <alignment horizontal="center"/>
    </xf>
    <xf numFmtId="0" fontId="11" fillId="5" borderId="2" xfId="0" applyFont="1" applyFill="1" applyBorder="1"/>
    <xf numFmtId="0" fontId="11" fillId="5" borderId="2" xfId="0" applyFont="1" applyFill="1" applyBorder="1" applyAlignment="1">
      <alignment horizontal="center"/>
    </xf>
    <xf numFmtId="165" fontId="11" fillId="5" borderId="2" xfId="0" applyNumberFormat="1" applyFont="1" applyFill="1" applyBorder="1" applyAlignment="1">
      <alignment horizontal="center"/>
    </xf>
    <xf numFmtId="0" fontId="0" fillId="5" borderId="2" xfId="0" applyFill="1" applyBorder="1"/>
    <xf numFmtId="0" fontId="0" fillId="5" borderId="4" xfId="0" applyFill="1" applyBorder="1"/>
    <xf numFmtId="4" fontId="12" fillId="6" borderId="5" xfId="0" applyNumberFormat="1" applyFont="1" applyFill="1" applyBorder="1" applyAlignment="1">
      <alignment horizontal="center" vertical="top" wrapText="1"/>
    </xf>
    <xf numFmtId="4" fontId="12" fillId="6" borderId="6" xfId="0" applyNumberFormat="1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right" vertical="center"/>
    </xf>
    <xf numFmtId="0" fontId="20" fillId="0" borderId="0" xfId="1" applyFont="1"/>
    <xf numFmtId="0" fontId="20" fillId="0" borderId="0" xfId="1" applyFont="1" applyAlignment="1">
      <alignment wrapText="1"/>
    </xf>
    <xf numFmtId="49" fontId="20" fillId="0" borderId="0" xfId="1" applyNumberFormat="1" applyFont="1" applyAlignment="1">
      <alignment horizontal="center"/>
    </xf>
    <xf numFmtId="0" fontId="20" fillId="2" borderId="0" xfId="1" applyFont="1" applyFill="1"/>
    <xf numFmtId="49" fontId="20" fillId="2" borderId="0" xfId="1" applyNumberFormat="1" applyFont="1" applyFill="1" applyAlignment="1">
      <alignment horizontal="center"/>
    </xf>
    <xf numFmtId="0" fontId="16" fillId="0" borderId="0" xfId="1" applyFont="1" applyAlignment="1">
      <alignment horizontal="right"/>
    </xf>
    <xf numFmtId="20" fontId="16" fillId="0" borderId="0" xfId="1" applyNumberFormat="1" applyFont="1"/>
    <xf numFmtId="0" fontId="16" fillId="0" borderId="0" xfId="1" applyFont="1"/>
    <xf numFmtId="4" fontId="18" fillId="0" borderId="0" xfId="0" applyNumberFormat="1" applyFont="1"/>
    <xf numFmtId="165" fontId="17" fillId="0" borderId="0" xfId="0" applyNumberFormat="1" applyFont="1"/>
    <xf numFmtId="0" fontId="22" fillId="0" borderId="0" xfId="1" applyFont="1"/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4" fontId="23" fillId="0" borderId="0" xfId="0" applyNumberFormat="1" applyFont="1"/>
    <xf numFmtId="0" fontId="23" fillId="0" borderId="0" xfId="0" applyFont="1"/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" fontId="26" fillId="0" borderId="1" xfId="0" applyNumberFormat="1" applyFont="1" applyBorder="1" applyAlignment="1">
      <alignment horizontal="center" vertical="center" wrapText="1"/>
    </xf>
    <xf numFmtId="14" fontId="20" fillId="0" borderId="0" xfId="0" applyNumberFormat="1" applyFont="1"/>
    <xf numFmtId="0" fontId="0" fillId="0" borderId="1" xfId="0" applyBorder="1" applyAlignment="1">
      <alignment wrapText="1"/>
    </xf>
    <xf numFmtId="165" fontId="11" fillId="3" borderId="1" xfId="3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4">
    <cellStyle name="Navadno" xfId="0" builtinId="0"/>
    <cellStyle name="Navadno 2 3" xfId="2" xr:uid="{00000000-0005-0000-0000-000001000000}"/>
    <cellStyle name="Navadno 3" xfId="1" xr:uid="{00000000-0005-0000-0000-000002000000}"/>
    <cellStyle name="Valuta 2" xfId="3" xr:uid="{E2C50647-940A-42A1-A6F4-F962CF46F7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6"/>
  <sheetViews>
    <sheetView tabSelected="1" topLeftCell="A4" zoomScale="85" zoomScaleNormal="85" workbookViewId="0">
      <selection activeCell="I10" sqref="I10"/>
    </sheetView>
  </sheetViews>
  <sheetFormatPr defaultColWidth="8.7109375" defaultRowHeight="15" x14ac:dyDescent="0.25"/>
  <cols>
    <col min="1" max="1" width="4.5703125" style="4" customWidth="1"/>
    <col min="2" max="2" width="6.5703125" customWidth="1"/>
    <col min="3" max="3" width="47.28515625" style="3" customWidth="1"/>
    <col min="4" max="4" width="8.85546875" style="2" customWidth="1"/>
    <col min="5" max="5" width="9.42578125" style="1" customWidth="1"/>
    <col min="6" max="6" width="10.7109375" customWidth="1"/>
    <col min="7" max="7" width="8.140625" customWidth="1"/>
    <col min="8" max="8" width="10.7109375" customWidth="1"/>
    <col min="9" max="9" width="11.140625" bestFit="1" customWidth="1"/>
    <col min="10" max="10" width="27.5703125" bestFit="1" customWidth="1"/>
    <col min="11" max="11" width="19.140625" customWidth="1"/>
  </cols>
  <sheetData>
    <row r="1" spans="1:11" ht="15.75" x14ac:dyDescent="0.25">
      <c r="A1" s="33" t="s">
        <v>15</v>
      </c>
      <c r="B1" s="34"/>
      <c r="C1" s="34"/>
      <c r="D1" s="34"/>
      <c r="E1" s="35"/>
      <c r="F1" s="35"/>
      <c r="G1" s="36"/>
      <c r="H1" s="37"/>
      <c r="I1" s="37"/>
      <c r="J1" s="38"/>
    </row>
    <row r="2" spans="1:11" ht="15.75" x14ac:dyDescent="0.25">
      <c r="A2" s="34" t="s">
        <v>14</v>
      </c>
      <c r="B2" s="39"/>
      <c r="C2" s="39"/>
      <c r="D2" s="39"/>
      <c r="E2" s="40"/>
      <c r="F2" s="40"/>
      <c r="G2" s="41"/>
      <c r="H2" s="42"/>
      <c r="I2" s="42"/>
      <c r="J2" s="38"/>
    </row>
    <row r="3" spans="1:11" ht="15.75" x14ac:dyDescent="0.25">
      <c r="A3" s="34" t="s">
        <v>13</v>
      </c>
      <c r="B3" s="39"/>
      <c r="C3" s="39"/>
      <c r="D3" s="39"/>
      <c r="E3" s="40"/>
      <c r="F3" s="40"/>
      <c r="G3" s="41"/>
      <c r="H3" s="42"/>
      <c r="I3" s="42"/>
      <c r="J3" s="38"/>
    </row>
    <row r="4" spans="1:11" ht="15" customHeight="1" x14ac:dyDescent="0.25">
      <c r="A4" s="34" t="s">
        <v>12</v>
      </c>
      <c r="B4" s="39"/>
      <c r="C4" s="39"/>
      <c r="D4" s="39"/>
      <c r="E4" s="40"/>
      <c r="F4" s="40"/>
      <c r="G4" s="41"/>
      <c r="H4" s="42"/>
      <c r="I4" s="42"/>
      <c r="J4" s="38"/>
    </row>
    <row r="5" spans="1:11" ht="15.75" x14ac:dyDescent="0.25">
      <c r="A5" s="34"/>
      <c r="B5" s="78"/>
      <c r="C5" s="78"/>
      <c r="D5" s="78"/>
      <c r="E5" s="78"/>
      <c r="F5" s="78"/>
      <c r="G5" s="78"/>
      <c r="H5" s="78"/>
      <c r="I5" s="78"/>
      <c r="J5" s="38"/>
    </row>
    <row r="6" spans="1:11" ht="15.75" x14ac:dyDescent="0.25">
      <c r="A6" s="77" t="s">
        <v>59</v>
      </c>
      <c r="B6" s="77"/>
      <c r="C6" s="77"/>
      <c r="D6" s="77"/>
      <c r="E6" s="77"/>
      <c r="F6" s="77"/>
      <c r="G6" s="77"/>
      <c r="H6" s="77"/>
      <c r="I6" s="77"/>
      <c r="J6" s="38"/>
    </row>
    <row r="7" spans="1:11" x14ac:dyDescent="0.25">
      <c r="A7" s="28"/>
      <c r="B7" s="28"/>
      <c r="C7" s="28"/>
      <c r="D7" s="28"/>
      <c r="E7" s="26"/>
      <c r="F7" s="25"/>
      <c r="G7" s="28"/>
      <c r="H7" s="28"/>
      <c r="I7" s="28"/>
    </row>
    <row r="8" spans="1:11" ht="18.75" x14ac:dyDescent="0.3">
      <c r="A8" s="43" t="s">
        <v>61</v>
      </c>
      <c r="B8" s="44"/>
      <c r="C8" s="44"/>
      <c r="D8" s="45"/>
      <c r="E8" s="46"/>
      <c r="F8" s="47"/>
      <c r="G8" s="45"/>
      <c r="H8" s="45"/>
      <c r="I8" s="45"/>
      <c r="J8" s="48"/>
      <c r="K8" s="49"/>
    </row>
    <row r="9" spans="1:11" x14ac:dyDescent="0.25">
      <c r="A9" s="27"/>
      <c r="B9" s="27"/>
      <c r="C9" s="27"/>
      <c r="D9" s="28"/>
      <c r="E9" s="26"/>
      <c r="F9" s="25"/>
      <c r="G9" s="28"/>
      <c r="H9" s="28"/>
      <c r="I9" s="28"/>
    </row>
    <row r="10" spans="1:11" ht="64.5" customHeight="1" x14ac:dyDescent="0.25">
      <c r="A10" s="24" t="s">
        <v>11</v>
      </c>
      <c r="B10" s="29" t="s">
        <v>22</v>
      </c>
      <c r="C10" s="22" t="s">
        <v>10</v>
      </c>
      <c r="D10" s="22" t="s">
        <v>9</v>
      </c>
      <c r="E10" s="22" t="s">
        <v>62</v>
      </c>
      <c r="F10" s="23" t="s">
        <v>8</v>
      </c>
      <c r="G10" s="22" t="s">
        <v>7</v>
      </c>
      <c r="H10" s="22" t="s">
        <v>6</v>
      </c>
      <c r="I10" s="22" t="s">
        <v>67</v>
      </c>
      <c r="J10" s="50" t="s">
        <v>50</v>
      </c>
      <c r="K10" s="51" t="s">
        <v>54</v>
      </c>
    </row>
    <row r="11" spans="1:11" ht="45" x14ac:dyDescent="0.25">
      <c r="A11" s="19" t="s">
        <v>27</v>
      </c>
      <c r="B11" s="70">
        <v>3962</v>
      </c>
      <c r="C11" s="20" t="s">
        <v>63</v>
      </c>
      <c r="D11" s="21" t="s">
        <v>47</v>
      </c>
      <c r="E11" s="19">
        <v>350</v>
      </c>
      <c r="F11" s="74"/>
      <c r="G11" s="18"/>
      <c r="H11" s="31">
        <f t="shared" ref="H11:H30" si="0">SUM(F11*G11)/100+F11</f>
        <v>0</v>
      </c>
      <c r="I11" s="31">
        <f t="shared" ref="I11:I30" si="1">SUM(E11*H11)</f>
        <v>0</v>
      </c>
      <c r="J11" s="32"/>
      <c r="K11" s="32"/>
    </row>
    <row r="12" spans="1:11" ht="45" x14ac:dyDescent="0.25">
      <c r="A12" s="19" t="s">
        <v>28</v>
      </c>
      <c r="B12" s="70">
        <v>3558</v>
      </c>
      <c r="C12" s="20" t="s">
        <v>52</v>
      </c>
      <c r="D12" s="21" t="s">
        <v>47</v>
      </c>
      <c r="E12" s="19">
        <v>200</v>
      </c>
      <c r="F12" s="74"/>
      <c r="G12" s="18"/>
      <c r="H12" s="31">
        <f t="shared" si="0"/>
        <v>0</v>
      </c>
      <c r="I12" s="31">
        <f t="shared" si="1"/>
        <v>0</v>
      </c>
      <c r="J12" s="32"/>
      <c r="K12" s="32"/>
    </row>
    <row r="13" spans="1:11" ht="45" x14ac:dyDescent="0.25">
      <c r="A13" s="19" t="s">
        <v>29</v>
      </c>
      <c r="B13" s="70">
        <v>3558</v>
      </c>
      <c r="C13" s="20" t="s">
        <v>53</v>
      </c>
      <c r="D13" s="21" t="s">
        <v>47</v>
      </c>
      <c r="E13" s="19">
        <v>100</v>
      </c>
      <c r="F13" s="74"/>
      <c r="G13" s="18"/>
      <c r="H13" s="31">
        <f t="shared" si="0"/>
        <v>0</v>
      </c>
      <c r="I13" s="31">
        <f t="shared" si="1"/>
        <v>0</v>
      </c>
      <c r="J13" s="32"/>
      <c r="K13" s="32"/>
    </row>
    <row r="14" spans="1:11" ht="45" x14ac:dyDescent="0.25">
      <c r="A14" s="19" t="s">
        <v>30</v>
      </c>
      <c r="B14" s="70">
        <v>3558</v>
      </c>
      <c r="C14" s="20" t="s">
        <v>58</v>
      </c>
      <c r="D14" s="19" t="s">
        <v>47</v>
      </c>
      <c r="E14" s="19">
        <v>900</v>
      </c>
      <c r="F14" s="74"/>
      <c r="G14" s="18"/>
      <c r="H14" s="31">
        <f t="shared" si="0"/>
        <v>0</v>
      </c>
      <c r="I14" s="31">
        <f t="shared" si="1"/>
        <v>0</v>
      </c>
      <c r="J14" s="32"/>
      <c r="K14" s="32"/>
    </row>
    <row r="15" spans="1:11" ht="45" x14ac:dyDescent="0.25">
      <c r="A15" s="19" t="s">
        <v>31</v>
      </c>
      <c r="B15" s="70">
        <v>3558</v>
      </c>
      <c r="C15" s="20" t="s">
        <v>51</v>
      </c>
      <c r="D15" s="19" t="s">
        <v>47</v>
      </c>
      <c r="E15" s="19">
        <v>400</v>
      </c>
      <c r="F15" s="74"/>
      <c r="G15" s="18"/>
      <c r="H15" s="31">
        <f t="shared" si="0"/>
        <v>0</v>
      </c>
      <c r="I15" s="31">
        <f t="shared" si="1"/>
        <v>0</v>
      </c>
      <c r="J15" s="32"/>
      <c r="K15" s="32"/>
    </row>
    <row r="16" spans="1:11" ht="60" customHeight="1" x14ac:dyDescent="0.25">
      <c r="A16" s="19" t="s">
        <v>32</v>
      </c>
      <c r="B16" s="75">
        <v>4011</v>
      </c>
      <c r="C16" s="68" t="s">
        <v>16</v>
      </c>
      <c r="D16" s="69" t="s">
        <v>47</v>
      </c>
      <c r="E16" s="69">
        <v>20</v>
      </c>
      <c r="F16" s="74"/>
      <c r="G16" s="18"/>
      <c r="H16" s="31">
        <f t="shared" si="0"/>
        <v>0</v>
      </c>
      <c r="I16" s="31">
        <f t="shared" si="1"/>
        <v>0</v>
      </c>
      <c r="J16" s="73"/>
      <c r="K16" s="32"/>
    </row>
    <row r="17" spans="1:11" ht="60" customHeight="1" x14ac:dyDescent="0.25">
      <c r="A17" s="19" t="s">
        <v>33</v>
      </c>
      <c r="B17" s="70">
        <v>4170</v>
      </c>
      <c r="C17" s="20" t="s">
        <v>17</v>
      </c>
      <c r="D17" s="19" t="s">
        <v>47</v>
      </c>
      <c r="E17" s="19">
        <v>35300</v>
      </c>
      <c r="F17" s="74"/>
      <c r="G17" s="18"/>
      <c r="H17" s="31">
        <f t="shared" si="0"/>
        <v>0</v>
      </c>
      <c r="I17" s="31">
        <f t="shared" si="1"/>
        <v>0</v>
      </c>
      <c r="J17" s="73"/>
      <c r="K17" s="32"/>
    </row>
    <row r="18" spans="1:11" ht="45" customHeight="1" x14ac:dyDescent="0.25">
      <c r="A18" s="19" t="s">
        <v>34</v>
      </c>
      <c r="B18" s="75">
        <v>3622</v>
      </c>
      <c r="C18" s="68" t="s">
        <v>55</v>
      </c>
      <c r="D18" s="69" t="s">
        <v>47</v>
      </c>
      <c r="E18" s="69">
        <v>20</v>
      </c>
      <c r="F18" s="74"/>
      <c r="G18" s="18"/>
      <c r="H18" s="31">
        <f t="shared" si="0"/>
        <v>0</v>
      </c>
      <c r="I18" s="31">
        <f t="shared" si="1"/>
        <v>0</v>
      </c>
      <c r="J18" s="73"/>
      <c r="K18" s="32"/>
    </row>
    <row r="19" spans="1:11" ht="60" customHeight="1" x14ac:dyDescent="0.25">
      <c r="A19" s="19" t="s">
        <v>35</v>
      </c>
      <c r="B19" s="70">
        <v>4181</v>
      </c>
      <c r="C19" s="20" t="s">
        <v>49</v>
      </c>
      <c r="D19" s="19" t="s">
        <v>47</v>
      </c>
      <c r="E19" s="19">
        <v>1460</v>
      </c>
      <c r="F19" s="74"/>
      <c r="G19" s="18"/>
      <c r="H19" s="31">
        <f t="shared" si="0"/>
        <v>0</v>
      </c>
      <c r="I19" s="31">
        <f t="shared" si="1"/>
        <v>0</v>
      </c>
      <c r="J19" s="73"/>
      <c r="K19" s="32"/>
    </row>
    <row r="20" spans="1:11" ht="60" customHeight="1" x14ac:dyDescent="0.25">
      <c r="A20" s="19" t="s">
        <v>36</v>
      </c>
      <c r="B20" s="70">
        <v>3456</v>
      </c>
      <c r="C20" s="20" t="s">
        <v>18</v>
      </c>
      <c r="D20" s="19" t="s">
        <v>48</v>
      </c>
      <c r="E20" s="19">
        <v>420</v>
      </c>
      <c r="F20" s="74"/>
      <c r="G20" s="18"/>
      <c r="H20" s="31">
        <f t="shared" si="0"/>
        <v>0</v>
      </c>
      <c r="I20" s="31">
        <f t="shared" si="1"/>
        <v>0</v>
      </c>
      <c r="J20" s="73"/>
      <c r="K20" s="32"/>
    </row>
    <row r="21" spans="1:11" ht="30" x14ac:dyDescent="0.25">
      <c r="A21" s="19" t="s">
        <v>37</v>
      </c>
      <c r="B21" s="75" t="s">
        <v>66</v>
      </c>
      <c r="C21" s="68" t="s">
        <v>64</v>
      </c>
      <c r="D21" s="69" t="s">
        <v>48</v>
      </c>
      <c r="E21" s="69">
        <v>10</v>
      </c>
      <c r="F21" s="74"/>
      <c r="G21" s="18"/>
      <c r="H21" s="31">
        <f t="shared" si="0"/>
        <v>0</v>
      </c>
      <c r="I21" s="31">
        <f t="shared" si="1"/>
        <v>0</v>
      </c>
      <c r="J21" s="32"/>
      <c r="K21" s="32"/>
    </row>
    <row r="22" spans="1:11" ht="40.5" customHeight="1" x14ac:dyDescent="0.25">
      <c r="A22" s="19" t="s">
        <v>38</v>
      </c>
      <c r="B22" s="70">
        <v>4152</v>
      </c>
      <c r="C22" s="20" t="s">
        <v>56</v>
      </c>
      <c r="D22" s="19" t="s">
        <v>48</v>
      </c>
      <c r="E22" s="19">
        <v>500</v>
      </c>
      <c r="F22" s="74"/>
      <c r="G22" s="18"/>
      <c r="H22" s="31">
        <f t="shared" si="0"/>
        <v>0</v>
      </c>
      <c r="I22" s="31">
        <f t="shared" si="1"/>
        <v>0</v>
      </c>
      <c r="J22" s="32"/>
      <c r="K22" s="32"/>
    </row>
    <row r="23" spans="1:11" ht="15.75" x14ac:dyDescent="0.25">
      <c r="A23" s="19" t="s">
        <v>39</v>
      </c>
      <c r="B23" s="70">
        <v>4162</v>
      </c>
      <c r="C23" s="20" t="s">
        <v>25</v>
      </c>
      <c r="D23" s="19" t="s">
        <v>48</v>
      </c>
      <c r="E23" s="19">
        <v>10</v>
      </c>
      <c r="F23" s="74"/>
      <c r="G23" s="18"/>
      <c r="H23" s="31">
        <f t="shared" si="0"/>
        <v>0</v>
      </c>
      <c r="I23" s="31">
        <f t="shared" si="1"/>
        <v>0</v>
      </c>
      <c r="J23" s="73"/>
      <c r="K23" s="32"/>
    </row>
    <row r="24" spans="1:11" ht="30" x14ac:dyDescent="0.25">
      <c r="A24" s="19" t="s">
        <v>40</v>
      </c>
      <c r="B24" s="75">
        <v>3623</v>
      </c>
      <c r="C24" s="20" t="s">
        <v>57</v>
      </c>
      <c r="D24" s="19" t="s">
        <v>48</v>
      </c>
      <c r="E24" s="19">
        <v>40</v>
      </c>
      <c r="F24" s="74"/>
      <c r="G24" s="18"/>
      <c r="H24" s="31">
        <f t="shared" si="0"/>
        <v>0</v>
      </c>
      <c r="I24" s="31">
        <f t="shared" si="1"/>
        <v>0</v>
      </c>
      <c r="J24" s="73"/>
      <c r="K24" s="32"/>
    </row>
    <row r="25" spans="1:11" ht="15.75" x14ac:dyDescent="0.25">
      <c r="A25" s="19" t="s">
        <v>41</v>
      </c>
      <c r="B25" s="70">
        <v>3199</v>
      </c>
      <c r="C25" s="20" t="s">
        <v>23</v>
      </c>
      <c r="D25" s="19" t="s">
        <v>48</v>
      </c>
      <c r="E25" s="19">
        <v>200</v>
      </c>
      <c r="F25" s="74"/>
      <c r="G25" s="18"/>
      <c r="H25" s="31">
        <f t="shared" si="0"/>
        <v>0</v>
      </c>
      <c r="I25" s="31">
        <f t="shared" si="1"/>
        <v>0</v>
      </c>
      <c r="J25" s="32"/>
      <c r="K25" s="32"/>
    </row>
    <row r="26" spans="1:11" ht="30" x14ac:dyDescent="0.25">
      <c r="A26" s="19" t="s">
        <v>42</v>
      </c>
      <c r="B26" s="70">
        <v>3199</v>
      </c>
      <c r="C26" s="20" t="s">
        <v>24</v>
      </c>
      <c r="D26" s="19" t="s">
        <v>48</v>
      </c>
      <c r="E26" s="19">
        <v>150</v>
      </c>
      <c r="F26" s="74"/>
      <c r="G26" s="18"/>
      <c r="H26" s="31">
        <f t="shared" si="0"/>
        <v>0</v>
      </c>
      <c r="I26" s="31">
        <f t="shared" si="1"/>
        <v>0</v>
      </c>
      <c r="J26" s="32"/>
      <c r="K26" s="32"/>
    </row>
    <row r="27" spans="1:11" ht="15.75" x14ac:dyDescent="0.25">
      <c r="A27" s="19" t="s">
        <v>43</v>
      </c>
      <c r="B27" s="70" t="s">
        <v>66</v>
      </c>
      <c r="C27" s="20" t="s">
        <v>65</v>
      </c>
      <c r="D27" s="19" t="s">
        <v>48</v>
      </c>
      <c r="E27" s="19">
        <v>40</v>
      </c>
      <c r="F27" s="74"/>
      <c r="G27" s="18"/>
      <c r="H27" s="31">
        <f t="shared" si="0"/>
        <v>0</v>
      </c>
      <c r="I27" s="31">
        <f t="shared" si="1"/>
        <v>0</v>
      </c>
      <c r="J27" s="32"/>
      <c r="K27" s="32"/>
    </row>
    <row r="28" spans="1:11" ht="15.75" x14ac:dyDescent="0.25">
      <c r="A28" s="19" t="s">
        <v>44</v>
      </c>
      <c r="B28" s="70">
        <v>3199</v>
      </c>
      <c r="C28" s="20" t="s">
        <v>19</v>
      </c>
      <c r="D28" s="19" t="s">
        <v>48</v>
      </c>
      <c r="E28" s="19">
        <v>30</v>
      </c>
      <c r="F28" s="74"/>
      <c r="G28" s="18"/>
      <c r="H28" s="31">
        <f t="shared" si="0"/>
        <v>0</v>
      </c>
      <c r="I28" s="31">
        <f t="shared" si="1"/>
        <v>0</v>
      </c>
      <c r="J28" s="32"/>
      <c r="K28" s="32"/>
    </row>
    <row r="29" spans="1:11" ht="15.75" x14ac:dyDescent="0.25">
      <c r="A29" s="19" t="s">
        <v>45</v>
      </c>
      <c r="B29" s="71">
        <v>3199.3202999999999</v>
      </c>
      <c r="C29" s="20" t="s">
        <v>20</v>
      </c>
      <c r="D29" s="19" t="s">
        <v>48</v>
      </c>
      <c r="E29" s="19">
        <v>500</v>
      </c>
      <c r="F29" s="74"/>
      <c r="G29" s="18"/>
      <c r="H29" s="31">
        <f t="shared" si="0"/>
        <v>0</v>
      </c>
      <c r="I29" s="31">
        <f t="shared" si="1"/>
        <v>0</v>
      </c>
      <c r="J29" s="32"/>
      <c r="K29" s="32"/>
    </row>
    <row r="30" spans="1:11" ht="15.75" x14ac:dyDescent="0.25">
      <c r="A30" s="19" t="s">
        <v>46</v>
      </c>
      <c r="B30" s="70">
        <v>3259</v>
      </c>
      <c r="C30" s="20" t="s">
        <v>21</v>
      </c>
      <c r="D30" s="19" t="s">
        <v>48</v>
      </c>
      <c r="E30" s="19">
        <v>10</v>
      </c>
      <c r="F30" s="74"/>
      <c r="G30" s="18"/>
      <c r="H30" s="31">
        <f t="shared" si="0"/>
        <v>0</v>
      </c>
      <c r="I30" s="31">
        <f t="shared" si="1"/>
        <v>0</v>
      </c>
      <c r="J30" s="32"/>
      <c r="K30" s="32"/>
    </row>
    <row r="31" spans="1:11" x14ac:dyDescent="0.25">
      <c r="A31" s="17"/>
      <c r="B31" s="16"/>
      <c r="C31" s="16"/>
      <c r="D31" s="16"/>
      <c r="E31" s="16"/>
      <c r="F31" s="15"/>
      <c r="G31" s="14"/>
      <c r="H31" s="13" t="s">
        <v>5</v>
      </c>
      <c r="I31" s="76">
        <f>SUM(I11:I30)</f>
        <v>0</v>
      </c>
      <c r="J31" s="52"/>
      <c r="K31" s="52">
        <f>SUM(K11:K30)</f>
        <v>0</v>
      </c>
    </row>
    <row r="32" spans="1:11" x14ac:dyDescent="0.25">
      <c r="A32" s="9"/>
      <c r="B32" s="9"/>
      <c r="C32" s="9"/>
      <c r="D32" s="9"/>
      <c r="E32" s="10"/>
      <c r="F32" s="11"/>
      <c r="G32" s="10"/>
      <c r="H32" s="9"/>
      <c r="I32" s="9"/>
    </row>
    <row r="33" spans="1:19" ht="15.75" x14ac:dyDescent="0.25">
      <c r="A33" s="12"/>
      <c r="B33" s="53" t="s">
        <v>4</v>
      </c>
      <c r="C33" s="53"/>
      <c r="D33" s="53"/>
      <c r="E33" s="54"/>
      <c r="F33" s="54"/>
      <c r="G33" s="53"/>
      <c r="H33" s="53"/>
      <c r="I33" s="53"/>
      <c r="J33" s="38"/>
    </row>
    <row r="34" spans="1:19" ht="15.75" x14ac:dyDescent="0.25">
      <c r="A34" s="12"/>
      <c r="B34" s="53" t="s">
        <v>3</v>
      </c>
      <c r="C34" s="55"/>
      <c r="D34" s="53"/>
      <c r="E34" s="54"/>
      <c r="F34" s="54"/>
      <c r="G34" s="53"/>
      <c r="H34" s="53"/>
      <c r="I34" s="53"/>
      <c r="J34" s="38"/>
      <c r="N34" s="9"/>
      <c r="O34" s="9"/>
      <c r="P34" s="10"/>
      <c r="Q34" s="11"/>
      <c r="R34" s="10"/>
      <c r="S34" s="9"/>
    </row>
    <row r="35" spans="1:19" ht="15.75" x14ac:dyDescent="0.25">
      <c r="A35" s="12"/>
      <c r="B35" s="53" t="s">
        <v>2</v>
      </c>
      <c r="C35" s="55"/>
      <c r="D35" s="53"/>
      <c r="E35" s="54"/>
      <c r="F35" s="54"/>
      <c r="G35" s="53"/>
      <c r="H35" s="53"/>
      <c r="I35" s="53"/>
      <c r="J35" s="38"/>
      <c r="M35" s="9"/>
      <c r="N35" s="9"/>
      <c r="O35" s="9"/>
      <c r="P35" s="10"/>
      <c r="Q35" s="11"/>
      <c r="R35" s="10"/>
      <c r="S35" s="9"/>
    </row>
    <row r="36" spans="1:19" ht="15.75" x14ac:dyDescent="0.25">
      <c r="A36" s="12"/>
      <c r="B36" s="53" t="s">
        <v>60</v>
      </c>
      <c r="C36" s="55"/>
      <c r="D36" s="53"/>
      <c r="E36" s="54"/>
      <c r="F36" s="54"/>
      <c r="G36" s="53"/>
      <c r="H36" s="53"/>
      <c r="I36" s="53"/>
      <c r="J36" s="38"/>
      <c r="M36" s="9"/>
      <c r="N36" s="9"/>
      <c r="O36" s="9"/>
      <c r="P36" s="10"/>
      <c r="Q36" s="11"/>
      <c r="R36" s="10"/>
      <c r="S36" s="9"/>
    </row>
    <row r="37" spans="1:19" ht="15.75" x14ac:dyDescent="0.25">
      <c r="A37" s="12"/>
      <c r="B37" s="53"/>
      <c r="C37" s="55"/>
      <c r="D37" s="53"/>
      <c r="E37" s="54"/>
      <c r="F37" s="54"/>
      <c r="G37" s="53"/>
      <c r="H37" s="53"/>
      <c r="I37" s="53"/>
      <c r="J37" s="38"/>
      <c r="M37" s="9"/>
      <c r="N37" s="9"/>
      <c r="O37" s="9"/>
      <c r="P37" s="10"/>
      <c r="Q37" s="11"/>
      <c r="R37" s="10"/>
      <c r="S37" s="9"/>
    </row>
    <row r="38" spans="1:19" ht="15.75" x14ac:dyDescent="0.25">
      <c r="A38" s="12"/>
      <c r="B38" s="56" t="s">
        <v>26</v>
      </c>
      <c r="C38" s="57"/>
      <c r="D38" s="53"/>
      <c r="E38" s="54"/>
      <c r="F38" s="54"/>
      <c r="G38" s="53"/>
      <c r="H38" s="53"/>
      <c r="I38" s="53"/>
      <c r="J38" s="38"/>
      <c r="M38" s="9"/>
      <c r="N38" s="9"/>
      <c r="O38" s="9"/>
      <c r="P38" s="10"/>
      <c r="Q38" s="11"/>
      <c r="R38" s="10"/>
      <c r="S38" s="9"/>
    </row>
    <row r="39" spans="1:19" ht="15.75" x14ac:dyDescent="0.25">
      <c r="A39" s="12"/>
      <c r="B39" s="58"/>
      <c r="C39" s="59"/>
      <c r="D39" s="60"/>
      <c r="E39" s="54"/>
      <c r="F39" s="54"/>
      <c r="G39" s="53"/>
      <c r="H39" s="53"/>
      <c r="I39" s="53"/>
      <c r="J39" s="38"/>
    </row>
    <row r="40" spans="1:19" ht="15.75" x14ac:dyDescent="0.25">
      <c r="A40" s="9"/>
      <c r="B40" s="42"/>
      <c r="C40" s="42"/>
      <c r="D40" s="42"/>
      <c r="E40" s="61"/>
      <c r="F40" s="36"/>
      <c r="G40" s="61"/>
      <c r="H40" s="42"/>
      <c r="I40" s="42"/>
      <c r="J40" s="38"/>
    </row>
    <row r="41" spans="1:19" ht="15.75" x14ac:dyDescent="0.25">
      <c r="A41" s="9"/>
      <c r="B41" s="42"/>
      <c r="C41" s="42"/>
      <c r="D41" s="42"/>
      <c r="E41" s="61"/>
      <c r="F41" s="36"/>
      <c r="G41" s="61"/>
      <c r="H41" s="42"/>
      <c r="I41" s="42"/>
      <c r="J41" s="38"/>
    </row>
    <row r="42" spans="1:19" ht="15.75" x14ac:dyDescent="0.25">
      <c r="A42" s="9"/>
      <c r="B42" s="34" t="s">
        <v>1</v>
      </c>
      <c r="C42" s="72"/>
      <c r="D42" s="39"/>
      <c r="E42" s="39"/>
      <c r="F42" s="62" t="s">
        <v>0</v>
      </c>
      <c r="G42" s="61"/>
      <c r="H42" s="42"/>
      <c r="I42" s="42"/>
      <c r="J42" s="38"/>
    </row>
    <row r="43" spans="1:19" ht="15.75" x14ac:dyDescent="0.25">
      <c r="A43" s="9"/>
      <c r="B43" s="42"/>
      <c r="C43" s="42"/>
      <c r="D43" s="42"/>
      <c r="E43" s="61"/>
      <c r="F43" s="36"/>
      <c r="G43" s="61"/>
      <c r="H43" s="42"/>
      <c r="I43" s="42"/>
      <c r="J43" s="38"/>
    </row>
    <row r="44" spans="1:19" ht="15.75" x14ac:dyDescent="0.25">
      <c r="A44" s="30"/>
      <c r="B44" s="63"/>
      <c r="C44" s="63"/>
      <c r="D44" s="63"/>
      <c r="E44" s="63"/>
      <c r="F44" s="63"/>
      <c r="G44" s="63"/>
      <c r="H44" s="63"/>
      <c r="I44" s="63"/>
      <c r="J44" s="38"/>
    </row>
    <row r="45" spans="1:19" ht="15.75" x14ac:dyDescent="0.25">
      <c r="B45" s="38"/>
      <c r="C45" s="64"/>
      <c r="D45" s="65"/>
      <c r="E45" s="66"/>
      <c r="F45" s="67"/>
      <c r="G45" s="38"/>
      <c r="H45" s="38"/>
      <c r="I45" s="38"/>
      <c r="J45" s="38"/>
    </row>
    <row r="46" spans="1:19" x14ac:dyDescent="0.25">
      <c r="C46" s="8"/>
      <c r="D46" s="7"/>
      <c r="E46" s="6"/>
      <c r="F46" s="5"/>
    </row>
    <row r="47" spans="1:19" x14ac:dyDescent="0.25">
      <c r="C47" s="8"/>
      <c r="D47" s="7"/>
      <c r="E47" s="6"/>
      <c r="F47" s="5"/>
    </row>
    <row r="48" spans="1:19" x14ac:dyDescent="0.25">
      <c r="A48"/>
      <c r="C48" s="8"/>
      <c r="D48" s="7"/>
      <c r="E48" s="6"/>
      <c r="F48" s="5"/>
    </row>
    <row r="49" spans="1:6" x14ac:dyDescent="0.25">
      <c r="A49"/>
      <c r="C49" s="8"/>
      <c r="D49" s="7"/>
      <c r="E49" s="6"/>
      <c r="F49" s="5"/>
    </row>
    <row r="50" spans="1:6" x14ac:dyDescent="0.25">
      <c r="A50"/>
      <c r="C50" s="8"/>
      <c r="D50" s="7"/>
      <c r="E50" s="6"/>
      <c r="F50" s="5"/>
    </row>
    <row r="51" spans="1:6" x14ac:dyDescent="0.25">
      <c r="A51"/>
      <c r="C51" s="8"/>
      <c r="D51" s="7"/>
      <c r="E51" s="6"/>
      <c r="F51" s="5"/>
    </row>
    <row r="52" spans="1:6" x14ac:dyDescent="0.25">
      <c r="A52"/>
      <c r="C52" s="8"/>
      <c r="D52" s="7"/>
      <c r="E52" s="6"/>
      <c r="F52" s="5"/>
    </row>
    <row r="53" spans="1:6" x14ac:dyDescent="0.25">
      <c r="A53"/>
      <c r="C53" s="8"/>
      <c r="D53" s="7"/>
      <c r="E53" s="6"/>
      <c r="F53" s="5"/>
    </row>
    <row r="54" spans="1:6" x14ac:dyDescent="0.25">
      <c r="A54"/>
      <c r="C54" s="8"/>
      <c r="D54" s="7"/>
      <c r="E54" s="6"/>
      <c r="F54" s="5"/>
    </row>
    <row r="55" spans="1:6" x14ac:dyDescent="0.25">
      <c r="A55"/>
      <c r="C55" s="8"/>
      <c r="D55" s="7"/>
      <c r="E55" s="6"/>
      <c r="F55" s="5"/>
    </row>
    <row r="56" spans="1:6" x14ac:dyDescent="0.25">
      <c r="A56"/>
      <c r="C56" s="8"/>
      <c r="D56" s="7"/>
      <c r="E56" s="6"/>
      <c r="F56" s="5"/>
    </row>
  </sheetData>
  <mergeCells count="2">
    <mergeCell ref="A6:I6"/>
    <mergeCell ref="B5:I5"/>
  </mergeCells>
  <phoneticPr fontId="25" type="noConversion"/>
  <pageMargins left="0.25" right="0.25" top="0.75" bottom="0.75" header="0.3" footer="0.3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7FA672F5C6C4469CFFF964A3BCD9E2" ma:contentTypeVersion="11" ma:contentTypeDescription="Ustvari nov dokument." ma:contentTypeScope="" ma:versionID="e9399c38078e317db90fe364101888f1">
  <xsd:schema xmlns:xsd="http://www.w3.org/2001/XMLSchema" xmlns:xs="http://www.w3.org/2001/XMLSchema" xmlns:p="http://schemas.microsoft.com/office/2006/metadata/properties" xmlns:ns3="acbc247d-dcca-45da-a940-3021b4a7b6a1" xmlns:ns4="7ed2a077-56da-4b41-a115-8c67b6df2675" targetNamespace="http://schemas.microsoft.com/office/2006/metadata/properties" ma:root="true" ma:fieldsID="531bb97c4d7d35a443b36df0f37cd0f8" ns3:_="" ns4:_="">
    <xsd:import namespace="acbc247d-dcca-45da-a940-3021b4a7b6a1"/>
    <xsd:import namespace="7ed2a077-56da-4b41-a115-8c67b6df26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c247d-dcca-45da-a940-3021b4a7b6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2a077-56da-4b41-a115-8c67b6df26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C78D7E-B3CB-4C94-9C5C-8C425EA1DAF8}">
  <ds:schemaRefs>
    <ds:schemaRef ds:uri="7ed2a077-56da-4b41-a115-8c67b6df2675"/>
    <ds:schemaRef ds:uri="http://purl.org/dc/dcmitype/"/>
    <ds:schemaRef ds:uri="http://www.w3.org/XML/1998/namespace"/>
    <ds:schemaRef ds:uri="http://schemas.openxmlformats.org/package/2006/metadata/core-properties"/>
    <ds:schemaRef ds:uri="acbc247d-dcca-45da-a940-3021b4a7b6a1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D70EE00-C7AD-428F-ACE5-974DC51DD1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bc247d-dcca-45da-a940-3021b4a7b6a1"/>
    <ds:schemaRef ds:uri="7ed2a077-56da-4b41-a115-8c67b6df26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8D47CE-5DD2-4C70-80FC-1A89C81BF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21.SOKOVI,SIRUPI,PIJAČE</vt:lpstr>
      <vt:lpstr>'21.SOKOVI,SIRUPI,PIJAČE'!Področje_tiskanja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Friškovec</dc:creator>
  <cp:lastModifiedBy>Katja Magister</cp:lastModifiedBy>
  <cp:lastPrinted>2024-06-03T12:44:36Z</cp:lastPrinted>
  <dcterms:created xsi:type="dcterms:W3CDTF">2019-09-11T08:01:16Z</dcterms:created>
  <dcterms:modified xsi:type="dcterms:W3CDTF">2024-07-09T14:06:06Z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0x0101000B7FA672F5C6C4469CFFF964A3BCD9E2</vt:lpwstr>
  </property>
</Properties>
</file>